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<sst xmlns="http://schemas.openxmlformats.org/spreadsheetml/2006/main" count="41" uniqueCount="39">
  <si>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r>
      <rPr>
        <sz val="18"/>
        <color theme="1"/>
        <rFont val="黑体"/>
        <charset val="134"/>
      </rPr>
      <t>马克思主义学院2026学年研究生综合测评加减分情况表</t>
    </r>
    <r>
      <rPr>
        <sz val="18"/>
        <color theme="1"/>
        <rFont val="Times New Roman"/>
        <charset val="134"/>
      </rPr>
      <t xml:space="preserve">    </t>
    </r>
    <r>
      <rPr>
        <sz val="9"/>
        <color theme="1"/>
        <rFont val="黑体"/>
        <charset val="134"/>
      </rPr>
      <t>秘书小组成员手写签名确认：</t>
    </r>
  </si>
  <si>
    <r>
      <rPr>
        <b/>
        <sz val="12"/>
        <color theme="1"/>
        <rFont val="宋体"/>
        <charset val="134"/>
      </rPr>
      <t>填报说明：</t>
    </r>
    <r>
      <rPr>
        <sz val="12"/>
        <color theme="1"/>
        <rFont val="Times New Roman"/>
        <charset val="134"/>
      </rPr>
      <t xml:space="preserve">
1.</t>
    </r>
    <r>
      <rPr>
        <sz val="12"/>
        <color theme="1"/>
        <rFont val="宋体"/>
        <charset val="134"/>
      </rPr>
      <t>表头及格式不可擅自改动，每个项目单列一条，新增项目可新增列；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宋体"/>
        <charset val="134"/>
      </rPr>
      <t>各类系数均为下拉选项和固定公式，请勿擅自改动。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宋体"/>
        <charset val="134"/>
      </rPr>
      <t>请各班审核小组认真审核各类加分项、加分系数及总得分。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</si>
  <si>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</si>
  <si>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学号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</si>
  <si>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</si>
  <si>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班级</t>
    </r>
  </si>
  <si>
    <r>
      <t>志愿时数</t>
    </r>
    <r>
      <rPr>
        <sz val="12"/>
        <color theme="1"/>
        <rFont val="楷体"/>
        <charset val="134"/>
      </rPr>
      <t>（只填数字）</t>
    </r>
  </si>
  <si>
    <r>
      <t>讲座次数</t>
    </r>
    <r>
      <rPr>
        <sz val="12"/>
        <color theme="1"/>
        <rFont val="楷体"/>
        <charset val="134"/>
      </rPr>
      <t>（只填数字）</t>
    </r>
  </si>
  <si>
    <r>
      <t>第一学年学习成绩分数</t>
    </r>
    <r>
      <rPr>
        <b/>
        <sz val="12"/>
        <color theme="1"/>
        <rFont val="Times New Roman"/>
        <charset val="134"/>
      </rPr>
      <t xml:space="preserve">
</t>
    </r>
    <r>
      <rPr>
        <sz val="12"/>
        <color theme="1"/>
        <rFont val="楷体"/>
        <charset val="134"/>
      </rPr>
      <t>（博四不填此栏）</t>
    </r>
  </si>
  <si>
    <r>
      <rPr>
        <b/>
        <sz val="12"/>
        <color theme="1"/>
        <rFont val="宋体"/>
        <charset val="134"/>
      </rPr>
      <t>经典考核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初次考核成绩</t>
    </r>
    <r>
      <rPr>
        <sz val="12"/>
        <color theme="1"/>
        <rFont val="楷体"/>
        <charset val="134"/>
      </rPr>
      <t>（博四不填此栏）</t>
    </r>
  </si>
  <si>
    <r>
      <rPr>
        <b/>
        <sz val="12"/>
        <color theme="1"/>
        <rFont val="宋体"/>
        <charset val="134"/>
      </rPr>
      <t>加分</t>
    </r>
  </si>
  <si>
    <r>
      <rPr>
        <b/>
        <sz val="12"/>
        <color theme="1"/>
        <rFont val="宋体"/>
        <charset val="134"/>
      </rPr>
      <t>加分项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总分</t>
    </r>
  </si>
  <si>
    <r>
      <rPr>
        <b/>
        <sz val="12"/>
        <color theme="1"/>
        <rFont val="宋体"/>
        <charset val="134"/>
      </rPr>
      <t>减分（如有）</t>
    </r>
  </si>
  <si>
    <r>
      <rPr>
        <b/>
        <sz val="12"/>
        <color theme="1"/>
        <rFont val="宋体"/>
        <charset val="134"/>
      </rPr>
      <t>减分项总分</t>
    </r>
  </si>
  <si>
    <r>
      <rPr>
        <b/>
        <sz val="12"/>
        <color theme="1"/>
        <rFont val="宋体"/>
        <charset val="134"/>
      </rPr>
      <t>综合成绩最终得分</t>
    </r>
  </si>
  <si>
    <r>
      <rPr>
        <b/>
        <sz val="12"/>
        <color theme="1"/>
        <rFont val="宋体"/>
        <charset val="134"/>
      </rPr>
      <t>班级秘书小组审核意见、疑问或异议（如有）</t>
    </r>
  </si>
  <si>
    <r>
      <rPr>
        <b/>
        <sz val="12"/>
        <color theme="1"/>
        <rFont val="宋体"/>
        <charset val="134"/>
      </rPr>
      <t>加分类</t>
    </r>
  </si>
  <si>
    <r>
      <rPr>
        <b/>
        <sz val="12"/>
        <color theme="1"/>
        <rFont val="宋体"/>
        <charset val="134"/>
      </rPr>
      <t>项目</t>
    </r>
    <r>
      <rPr>
        <b/>
        <sz val="12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（严格按照制度所列类别填写）</t>
    </r>
  </si>
  <si>
    <r>
      <rPr>
        <b/>
        <sz val="12"/>
        <color theme="1"/>
        <rFont val="宋体"/>
        <charset val="134"/>
      </rPr>
      <t>项目原始计分</t>
    </r>
  </si>
  <si>
    <r>
      <rPr>
        <b/>
        <sz val="12"/>
        <color theme="1"/>
        <rFont val="宋体"/>
        <charset val="134"/>
      </rPr>
      <t>等级计分系数</t>
    </r>
  </si>
  <si>
    <r>
      <rPr>
        <b/>
        <sz val="12"/>
        <color theme="1"/>
        <rFont val="宋体"/>
        <charset val="134"/>
      </rPr>
      <t>团队排名计分系数</t>
    </r>
  </si>
  <si>
    <r>
      <rPr>
        <b/>
        <sz val="12"/>
        <color theme="1"/>
        <rFont val="宋体"/>
        <charset val="134"/>
      </rPr>
      <t>项目最终计分</t>
    </r>
  </si>
  <si>
    <r>
      <rPr>
        <b/>
        <sz val="12"/>
        <color theme="1"/>
        <rFont val="宋体"/>
        <charset val="134"/>
      </rPr>
      <t>制度依据</t>
    </r>
  </si>
  <si>
    <r>
      <rPr>
        <b/>
        <sz val="12"/>
        <color theme="1"/>
        <rFont val="宋体"/>
        <charset val="134"/>
      </rPr>
      <t>项目</t>
    </r>
  </si>
  <si>
    <r>
      <rPr>
        <b/>
        <sz val="12"/>
        <color theme="1"/>
        <rFont val="宋体"/>
        <charset val="134"/>
      </rPr>
      <t>分数</t>
    </r>
  </si>
  <si>
    <r>
      <rPr>
        <b/>
        <sz val="12"/>
        <color theme="1"/>
        <rFont val="宋体"/>
        <charset val="134"/>
      </rPr>
      <t>依据</t>
    </r>
  </si>
  <si>
    <r>
      <rPr>
        <sz val="12"/>
        <color theme="1"/>
        <rFont val="宋体"/>
        <charset val="134"/>
      </rPr>
      <t>例</t>
    </r>
  </si>
  <si>
    <r>
      <rPr>
        <sz val="12"/>
        <color theme="1"/>
        <rFont val="宋体"/>
        <charset val="134"/>
      </rPr>
      <t>张三</t>
    </r>
  </si>
  <si>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级硕士</t>
    </r>
  </si>
  <si>
    <r>
      <rPr>
        <b/>
        <sz val="12"/>
        <color theme="1"/>
        <rFont val="宋体"/>
        <charset val="134"/>
      </rPr>
      <t>专业素养</t>
    </r>
  </si>
  <si>
    <r>
      <rPr>
        <b/>
        <sz val="12"/>
        <color theme="1"/>
        <rFont val="宋体"/>
        <charset val="134"/>
      </rPr>
      <t>在【</t>
    </r>
    <r>
      <rPr>
        <b/>
        <sz val="12"/>
        <color theme="1"/>
        <rFont val="Times New Roman"/>
        <charset val="134"/>
      </rPr>
      <t>CSSCI</t>
    </r>
    <r>
      <rPr>
        <b/>
        <sz val="12"/>
        <color theme="1"/>
        <rFont val="宋体"/>
        <charset val="134"/>
      </rPr>
      <t>来源期刊】上发表学术论文一篇。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项目说明：</t>
    </r>
    <r>
      <rPr>
        <sz val="11"/>
        <color theme="1"/>
        <rFont val="宋体"/>
        <charset val="134"/>
      </rPr>
      <t>（需写明题目、作者顺位、发表或采用单位等）</t>
    </r>
  </si>
  <si>
    <r>
      <rPr>
        <sz val="12"/>
        <color theme="1"/>
        <rFont val="宋体"/>
        <charset val="134"/>
      </rPr>
      <t>一、专业素养，（一）研究论文，第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项</t>
    </r>
  </si>
  <si>
    <r>
      <rPr>
        <sz val="12"/>
        <color theme="1"/>
        <rFont val="宋体"/>
        <charset val="134"/>
      </rPr>
      <t>缺席学院要求必须参加的集体会议</t>
    </r>
  </si>
  <si>
    <r>
      <rPr>
        <sz val="12"/>
        <color theme="1"/>
        <rFont val="宋体"/>
        <charset val="134"/>
      </rPr>
      <t>二、综合素养，（四）扣分，第</t>
    </r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项）</t>
    </r>
  </si>
  <si>
    <r>
      <rPr>
        <b/>
        <sz val="12"/>
        <color theme="1"/>
        <rFont val="宋体"/>
        <charset val="134"/>
      </rPr>
      <t>综合素养</t>
    </r>
  </si>
  <si>
    <r>
      <rPr>
        <b/>
        <sz val="12"/>
        <color theme="1"/>
        <rFont val="宋体"/>
        <charset val="134"/>
      </rPr>
      <t>参加省部级比赛并获奖。</t>
    </r>
    <r>
      <rPr>
        <b/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项目说明：</t>
    </r>
    <r>
      <rPr>
        <sz val="11"/>
        <color theme="1"/>
        <rFont val="宋体"/>
        <charset val="134"/>
      </rPr>
      <t>（需写明题目、作者顺位、发表或采用单位等）</t>
    </r>
  </si>
  <si>
    <r>
      <rPr>
        <sz val="12"/>
        <color theme="1"/>
        <rFont val="宋体"/>
        <charset val="134"/>
      </rPr>
      <t>二、综合素养，（一）获得成果，第</t>
    </r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项</t>
    </r>
  </si>
  <si>
    <r>
      <rPr>
        <b/>
        <sz val="12"/>
        <color theme="1"/>
        <rFont val="宋体"/>
        <charset val="134"/>
      </rPr>
      <t>参加志愿活动。</t>
    </r>
    <r>
      <rPr>
        <b/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项目说明：</t>
    </r>
    <r>
      <rPr>
        <sz val="11"/>
        <color theme="1"/>
        <rFont val="宋体"/>
        <charset val="134"/>
      </rPr>
      <t>（需写明扣除基础志愿时要求后的总时数）</t>
    </r>
  </si>
  <si>
    <r>
      <rPr>
        <sz val="12"/>
        <color theme="1"/>
        <rFont val="宋体"/>
        <charset val="134"/>
      </rPr>
      <t>二、综合素养，（三）其他加分，第</t>
    </r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</si>
</sst>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rgb="FFFF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黑体"/>
      <charset val="134"/>
    </font>
    <font>
      <sz val="12"/>
      <color theme="1"/>
      <name val="楷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"/>
  <sheetViews>
    <sheetView tabSelected="1" zoomScale="85" zoomScaleNormal="85" workbookViewId="0">
      <pane xSplit="8" ySplit="4" topLeftCell="I5" activePane="bottomRight" state="frozen"/>
      <selection/>
      <selection pane="topRight"/>
      <selection pane="bottomLeft"/>
      <selection pane="bottomRight" activeCell="J17" sqref="J17"/>
    </sheetView>
  </sheetViews>
  <sheetFormatPr defaultColWidth="8.83333333333333" defaultRowHeight="15"/>
  <cols>
    <col min="1" max="1" width="7.04166666666667" style="1" customWidth="1"/>
    <col min="2" max="2" width="9.375" style="1" customWidth="1"/>
    <col min="3" max="3" width="6" style="1" customWidth="1"/>
    <col min="4" max="4" width="8.38333333333333" style="1" customWidth="1"/>
    <col min="5" max="5" width="10.5833333333333" style="1" customWidth="1"/>
    <col min="6" max="6" width="11.0166666666667" style="1" customWidth="1"/>
    <col min="7" max="7" width="13.2333333333333" style="1" customWidth="1"/>
    <col min="8" max="8" width="14.7" style="1" customWidth="1"/>
    <col min="9" max="9" width="4.875" style="1" customWidth="1"/>
    <col min="10" max="10" width="13.0833333333333" style="2" customWidth="1"/>
    <col min="11" max="11" width="27.0583333333333" style="1" customWidth="1"/>
    <col min="12" max="12" width="10.4333333333333" style="1" customWidth="1"/>
    <col min="13" max="13" width="9.55833333333333" style="1" customWidth="1"/>
    <col min="14" max="14" width="11.4583333333333" style="1" customWidth="1"/>
    <col min="15" max="15" width="9.11666666666667" style="2" customWidth="1"/>
    <col min="16" max="16" width="15.2916666666667" style="1" customWidth="1"/>
    <col min="17" max="17" width="8.75" style="1" customWidth="1"/>
    <col min="18" max="18" width="14.625" style="1" customWidth="1"/>
    <col min="19" max="19" width="5.375" style="1" customWidth="1"/>
    <col min="20" max="20" width="12.3416666666667" style="1" customWidth="1"/>
    <col min="21" max="21" width="8.975" style="1" customWidth="1"/>
    <col min="22" max="22" width="7.375" style="1" customWidth="1"/>
    <col min="23" max="23" width="23.375" style="1" customWidth="1"/>
    <col min="24" max="16384" width="8.83333333333333" style="1"/>
  </cols>
  <sheetData>
    <row r="1" ht="46" customHeight="1" spans="1:2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88" customHeight="1" spans="1:2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ht="30" customHeight="1" spans="1:23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7" t="s">
        <v>9</v>
      </c>
      <c r="I3" s="7" t="s">
        <v>2</v>
      </c>
      <c r="J3" s="10" t="s">
        <v>10</v>
      </c>
      <c r="K3" s="10"/>
      <c r="L3" s="10"/>
      <c r="M3" s="10"/>
      <c r="N3" s="10"/>
      <c r="O3" s="10"/>
      <c r="P3" s="10"/>
      <c r="Q3" s="10" t="s">
        <v>11</v>
      </c>
      <c r="R3" s="11" t="s">
        <v>12</v>
      </c>
      <c r="S3" s="11"/>
      <c r="T3" s="11"/>
      <c r="U3" s="11" t="s">
        <v>13</v>
      </c>
      <c r="V3" s="12" t="s">
        <v>14</v>
      </c>
      <c r="W3" s="7" t="s">
        <v>15</v>
      </c>
    </row>
    <row r="4" ht="54" customHeight="1" spans="1:23">
      <c r="A4" s="7"/>
      <c r="B4" s="7"/>
      <c r="C4" s="7"/>
      <c r="D4" s="7"/>
      <c r="E4" s="13"/>
      <c r="F4" s="14"/>
      <c r="G4" s="7"/>
      <c r="H4" s="7"/>
      <c r="I4" s="7"/>
      <c r="J4" s="10" t="s">
        <v>16</v>
      </c>
      <c r="K4" s="10" t="s">
        <v>17</v>
      </c>
      <c r="L4" s="10" t="s">
        <v>18</v>
      </c>
      <c r="M4" s="10" t="s">
        <v>19</v>
      </c>
      <c r="N4" s="10" t="s">
        <v>20</v>
      </c>
      <c r="O4" s="10" t="s">
        <v>21</v>
      </c>
      <c r="P4" s="10" t="s">
        <v>22</v>
      </c>
      <c r="Q4" s="10"/>
      <c r="R4" s="11" t="s">
        <v>23</v>
      </c>
      <c r="S4" s="11" t="s">
        <v>24</v>
      </c>
      <c r="T4" s="11" t="s">
        <v>25</v>
      </c>
      <c r="U4" s="11"/>
      <c r="V4" s="12"/>
      <c r="W4" s="7"/>
    </row>
    <row r="5" s="1" customFormat="1" ht="95" customHeight="1" spans="1:23">
      <c r="A5" s="15" t="s">
        <v>26</v>
      </c>
      <c r="B5" s="15">
        <v>22000000</v>
      </c>
      <c r="C5" s="15" t="s">
        <v>27</v>
      </c>
      <c r="D5" s="15" t="s">
        <v>28</v>
      </c>
      <c r="E5" s="16"/>
      <c r="F5" s="16"/>
      <c r="G5" s="17"/>
      <c r="H5" s="15"/>
      <c r="I5" s="15">
        <v>1</v>
      </c>
      <c r="J5" s="7" t="s">
        <v>29</v>
      </c>
      <c r="K5" s="5" t="s">
        <v>30</v>
      </c>
      <c r="L5" s="15">
        <v>15</v>
      </c>
      <c r="M5" s="18">
        <v>1</v>
      </c>
      <c r="N5" s="18">
        <v>1</v>
      </c>
      <c r="O5" s="15">
        <f>$L5*$M5*$N5</f>
        <v>15</v>
      </c>
      <c r="P5" s="19" t="s">
        <v>31</v>
      </c>
      <c r="Q5" s="20">
        <f>SUM(O5:O11)</f>
        <v>18.55</v>
      </c>
      <c r="R5" s="19" t="s">
        <v>32</v>
      </c>
      <c r="S5" s="21">
        <v>0.01</v>
      </c>
      <c r="T5" s="19" t="s">
        <v>33</v>
      </c>
      <c r="U5" s="22">
        <f>SUM(S5:S11)</f>
        <v>0.01</v>
      </c>
      <c r="V5" s="23">
        <f>ABS(Q5-U5)</f>
        <v>18.54</v>
      </c>
      <c r="W5" s="24"/>
    </row>
    <row r="6" s="1" customFormat="1" ht="75" customHeight="1" spans="1:23">
      <c r="A6" s="15"/>
      <c r="B6" s="15"/>
      <c r="C6" s="15"/>
      <c r="D6" s="15"/>
      <c r="E6" s="25"/>
      <c r="F6" s="25"/>
      <c r="G6" s="26"/>
      <c r="H6" s="15"/>
      <c r="I6" s="15">
        <v>2</v>
      </c>
      <c r="J6" s="7" t="s">
        <v>34</v>
      </c>
      <c r="K6" s="5" t="s">
        <v>35</v>
      </c>
      <c r="L6" s="15">
        <v>9</v>
      </c>
      <c r="M6" s="18">
        <v>0.7</v>
      </c>
      <c r="N6" s="18">
        <v>0.5</v>
      </c>
      <c r="O6" s="15">
        <f t="shared" ref="O6:O11" si="0">$L6*$M6*$N6</f>
        <v>3.15</v>
      </c>
      <c r="P6" s="19" t="s">
        <v>36</v>
      </c>
      <c r="Q6" s="27"/>
      <c r="R6" s="19"/>
      <c r="S6" s="21"/>
      <c r="T6" s="19"/>
      <c r="U6" s="28"/>
      <c r="V6" s="29"/>
      <c r="W6" s="24"/>
    </row>
    <row r="7" s="1" customFormat="1" ht="73" customHeight="1" spans="1:23">
      <c r="A7" s="15"/>
      <c r="B7" s="15"/>
      <c r="C7" s="15"/>
      <c r="D7" s="15"/>
      <c r="E7" s="25"/>
      <c r="F7" s="25"/>
      <c r="G7" s="26"/>
      <c r="H7" s="15"/>
      <c r="I7" s="15">
        <v>3</v>
      </c>
      <c r="J7" s="7" t="s">
        <v>34</v>
      </c>
      <c r="K7" s="5" t="s">
        <v>37</v>
      </c>
      <c r="L7" s="15">
        <v>0.4</v>
      </c>
      <c r="M7" s="18">
        <v>1</v>
      </c>
      <c r="N7" s="18">
        <v>1</v>
      </c>
      <c r="O7" s="15">
        <f t="shared" si="0"/>
        <v>0.4</v>
      </c>
      <c r="P7" s="30" t="s">
        <v>38</v>
      </c>
      <c r="Q7" s="27"/>
      <c r="R7" s="30"/>
      <c r="S7" s="31"/>
      <c r="T7" s="30"/>
      <c r="U7" s="28"/>
      <c r="V7" s="29"/>
      <c r="W7" s="32"/>
    </row>
    <row r="8" s="1" customFormat="1" ht="15.75" spans="1:23">
      <c r="A8" s="15"/>
      <c r="B8" s="15"/>
      <c r="C8" s="15"/>
      <c r="D8" s="15"/>
      <c r="E8" s="25"/>
      <c r="F8" s="25"/>
      <c r="G8" s="26"/>
      <c r="H8" s="15"/>
      <c r="I8" s="15"/>
      <c r="J8" s="7"/>
      <c r="K8" s="5"/>
      <c r="L8" s="15"/>
      <c r="M8" s="18"/>
      <c r="N8" s="18"/>
      <c r="O8" s="15">
        <f t="shared" si="0"/>
        <v>0</v>
      </c>
      <c r="P8" s="30"/>
      <c r="Q8" s="27"/>
      <c r="R8" s="30"/>
      <c r="S8" s="31"/>
      <c r="T8" s="30"/>
      <c r="U8" s="28"/>
      <c r="V8" s="29"/>
      <c r="W8" s="32"/>
    </row>
    <row r="9" s="1" customFormat="1" ht="15.75" spans="1:23">
      <c r="A9" s="15"/>
      <c r="B9" s="15"/>
      <c r="C9" s="15"/>
      <c r="D9" s="15"/>
      <c r="E9" s="25"/>
      <c r="F9" s="25"/>
      <c r="G9" s="26"/>
      <c r="H9" s="15"/>
      <c r="I9" s="15"/>
      <c r="J9" s="7"/>
      <c r="K9" s="5"/>
      <c r="L9" s="15"/>
      <c r="M9" s="18"/>
      <c r="N9" s="18"/>
      <c r="O9" s="15">
        <f t="shared" si="0"/>
        <v>0</v>
      </c>
      <c r="P9" s="30"/>
      <c r="Q9" s="27"/>
      <c r="R9" s="30"/>
      <c r="S9" s="30"/>
      <c r="T9" s="30"/>
      <c r="U9" s="28"/>
      <c r="V9" s="29"/>
      <c r="W9" s="32"/>
    </row>
    <row r="10" s="1" customFormat="1" ht="15.75" spans="1:23">
      <c r="A10" s="15"/>
      <c r="B10" s="15"/>
      <c r="C10" s="15"/>
      <c r="D10" s="15"/>
      <c r="E10" s="25"/>
      <c r="F10" s="25"/>
      <c r="G10" s="26"/>
      <c r="H10" s="15"/>
      <c r="I10" s="15"/>
      <c r="J10" s="7"/>
      <c r="K10" s="5"/>
      <c r="L10" s="15"/>
      <c r="M10" s="18"/>
      <c r="N10" s="18"/>
      <c r="O10" s="15">
        <f t="shared" si="0"/>
        <v>0</v>
      </c>
      <c r="P10" s="30"/>
      <c r="Q10" s="27"/>
      <c r="R10" s="30"/>
      <c r="S10" s="30"/>
      <c r="T10" s="30"/>
      <c r="U10" s="28"/>
      <c r="V10" s="29"/>
      <c r="W10" s="32"/>
    </row>
    <row r="11" s="1" customFormat="1" ht="15.75" spans="1:23">
      <c r="A11" s="15"/>
      <c r="B11" s="15"/>
      <c r="C11" s="15"/>
      <c r="D11" s="15"/>
      <c r="E11" s="33"/>
      <c r="F11" s="33"/>
      <c r="G11" s="34"/>
      <c r="H11" s="15"/>
      <c r="I11" s="24"/>
      <c r="J11" s="7"/>
      <c r="K11" s="24"/>
      <c r="L11" s="15"/>
      <c r="M11" s="18"/>
      <c r="N11" s="18"/>
      <c r="O11" s="15">
        <f t="shared" si="0"/>
        <v>0</v>
      </c>
      <c r="P11" s="32"/>
      <c r="Q11" s="35"/>
      <c r="R11" s="32"/>
      <c r="S11" s="32"/>
      <c r="T11" s="32"/>
      <c r="U11" s="36"/>
      <c r="V11" s="37"/>
      <c r="W11" s="32"/>
    </row>
  </sheetData>
  <mergeCells count="28">
    <mergeCell ref="A1:W1"/>
    <mergeCell ref="A2:W2"/>
    <mergeCell ref="J3:P3"/>
    <mergeCell ref="R3:T3"/>
    <mergeCell ref="A3:A4"/>
    <mergeCell ref="A5:A11"/>
    <mergeCell ref="B3:B4"/>
    <mergeCell ref="B5:B11"/>
    <mergeCell ref="C3:C4"/>
    <mergeCell ref="C5:C11"/>
    <mergeCell ref="D3:D4"/>
    <mergeCell ref="D5:D11"/>
    <mergeCell ref="E3:E4"/>
    <mergeCell ref="E5:E11"/>
    <mergeCell ref="F3:F4"/>
    <mergeCell ref="F5:F11"/>
    <mergeCell ref="G3:G4"/>
    <mergeCell ref="G5:G11"/>
    <mergeCell ref="H3:H4"/>
    <mergeCell ref="H5:H11"/>
    <mergeCell ref="I3:I4"/>
    <mergeCell ref="Q3:Q4"/>
    <mergeCell ref="Q5:Q11"/>
    <mergeCell ref="U3:U4"/>
    <mergeCell ref="U5:U11"/>
    <mergeCell ref="V3:V4"/>
    <mergeCell ref="V5:V11"/>
    <mergeCell ref="W3:W4"/>
  </mergeCells>
  <dataValidations count="3">
    <dataValidation type="list" allowBlank="1" showInputMessage="1" showErrorMessage="1" sqref="L1:L3 L5:L1048576">
      <formula1>"15,12,10,9,8,6,5,3,2,1.5,1.2,1,0.8,0.6,0.5,0.4,0.2"</formula1>
    </dataValidation>
    <dataValidation type="list" allowBlank="1" showInputMessage="1" showErrorMessage="1" sqref="M1:M3 M5:M1048576">
      <formula1>"100%,90%,80%,70%,60%,50%,40%,30%,20%,10%"</formula1>
    </dataValidation>
    <dataValidation type="list" allowBlank="1" showInputMessage="1" showErrorMessage="1" sqref="N1:N3 N5:N1048576">
      <formula1>"100%,80%,70%,60%,50%,30%,10%"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郭永松</cp:lastModifiedBy>
  <dcterms:created xsi:type="dcterms:W3CDTF">2015-06-07T10:19:00Z</dcterms:created>
  <dcterms:modified xsi:type="dcterms:W3CDTF">2026-07-17T03:30:51Z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767D43B9B5E046D5A40EB2744F4E9EF2_13</vt:lpwstr>
  </property>
</Properties>
</file>